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hill\Pi Cubed Consulting Limited\Clients - Documents\SECAS\Mods\SECMP0046\"/>
    </mc:Choice>
  </mc:AlternateContent>
  <bookViews>
    <workbookView xWindow="0" yWindow="0" windowWidth="28800" windowHeight="120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5" i="1" l="1"/>
  <c r="C114" i="1"/>
  <c r="C113" i="1"/>
  <c r="C112" i="1"/>
  <c r="C111" i="1"/>
  <c r="C110" i="1"/>
  <c r="C100" i="1"/>
  <c r="C99" i="1"/>
  <c r="C98" i="1"/>
  <c r="C97" i="1"/>
  <c r="C43" i="1"/>
  <c r="C42" i="1"/>
  <c r="C41" i="1"/>
  <c r="C40" i="1"/>
  <c r="C58" i="1"/>
  <c r="C57" i="1"/>
  <c r="C56" i="1"/>
  <c r="C55" i="1"/>
  <c r="C54" i="1"/>
  <c r="C53" i="1"/>
  <c r="C91" i="1"/>
  <c r="C35" i="1"/>
  <c r="C86" i="1"/>
  <c r="D83" i="1"/>
  <c r="D82" i="1" s="1"/>
  <c r="B82" i="1"/>
  <c r="B26" i="1"/>
  <c r="B78" i="1"/>
  <c r="B77" i="1" s="1"/>
  <c r="D75" i="1"/>
  <c r="B76" i="1" s="1"/>
  <c r="B74" i="1" s="1"/>
  <c r="C30" i="1"/>
  <c r="B23" i="1"/>
  <c r="B22" i="1" s="1"/>
  <c r="C72" i="1"/>
  <c r="D68" i="1"/>
  <c r="D69" i="1"/>
  <c r="B70" i="1" s="1"/>
  <c r="D66" i="1"/>
  <c r="C17" i="1"/>
  <c r="D20" i="1"/>
  <c r="B15" i="1"/>
  <c r="D14" i="1"/>
  <c r="D78" i="1" l="1"/>
  <c r="D77" i="1" s="1"/>
  <c r="D27" i="1"/>
  <c r="D26" i="1" s="1"/>
  <c r="D76" i="1"/>
  <c r="B21" i="1"/>
  <c r="B19" i="1" s="1"/>
  <c r="B67" i="1"/>
  <c r="D70" i="1"/>
  <c r="B71" i="1" s="1"/>
  <c r="D71" i="1" s="1"/>
  <c r="D15" i="1"/>
  <c r="B16" i="1" s="1"/>
  <c r="D16" i="1" s="1"/>
  <c r="D74" i="1" l="1"/>
  <c r="D67" i="1"/>
  <c r="D65" i="1" s="1"/>
  <c r="B3" i="1"/>
  <c r="D21" i="1"/>
  <c r="D19" i="1" s="1"/>
  <c r="B65" i="1"/>
  <c r="B13" i="1"/>
  <c r="D13" i="1"/>
  <c r="B17" i="1" l="1"/>
  <c r="D17" i="1" s="1"/>
  <c r="B25" i="1" s="1"/>
  <c r="D25" i="1" s="1"/>
  <c r="D24" i="1" s="1"/>
  <c r="D3" i="1"/>
  <c r="B72" i="1"/>
  <c r="D72" i="1" s="1"/>
  <c r="D64" i="1" s="1"/>
  <c r="B64" i="1" l="1"/>
  <c r="B12" i="1"/>
  <c r="D12" i="1"/>
  <c r="B24" i="1"/>
  <c r="B80" i="1"/>
  <c r="D80" i="1" s="1"/>
  <c r="B81" i="1"/>
  <c r="D81" i="1" s="1"/>
  <c r="D23" i="1"/>
  <c r="D79" i="1" l="1"/>
  <c r="B79" i="1"/>
  <c r="D22" i="1"/>
  <c r="B28" i="1" s="1"/>
  <c r="B84" i="1" l="1"/>
  <c r="D84" i="1" s="1"/>
  <c r="B85" i="1" s="1"/>
  <c r="D85" i="1" s="1"/>
  <c r="D28" i="1"/>
  <c r="B29" i="1" l="1"/>
  <c r="D29" i="1" l="1"/>
  <c r="B4" i="1" l="1"/>
  <c r="B30" i="1" l="1"/>
  <c r="B18" i="1" s="1"/>
  <c r="B86" i="1"/>
  <c r="B73" i="1" s="1"/>
  <c r="D4" i="1"/>
  <c r="D30" i="1" l="1"/>
  <c r="D86" i="1"/>
  <c r="B88" i="1" l="1"/>
  <c r="D73" i="1"/>
  <c r="B32" i="1"/>
  <c r="D18" i="1"/>
  <c r="D88" i="1" l="1"/>
  <c r="D32" i="1"/>
  <c r="B89" i="1" l="1"/>
  <c r="B33" i="1"/>
  <c r="D89" i="1" l="1"/>
  <c r="D33" i="1"/>
  <c r="B90" i="1" l="1"/>
  <c r="B34" i="1"/>
  <c r="D90" i="1" l="1"/>
  <c r="D34" i="1"/>
  <c r="B5" i="1" l="1"/>
  <c r="D5" i="1" l="1"/>
  <c r="B35" i="1"/>
  <c r="B31" i="1" s="1"/>
  <c r="B91" i="1"/>
  <c r="B92" i="1" l="1"/>
  <c r="D92" i="1" s="1"/>
  <c r="D35" i="1"/>
  <c r="D91" i="1"/>
  <c r="D87" i="1" l="1"/>
  <c r="B87" i="1"/>
  <c r="B94" i="1"/>
  <c r="B37" i="1"/>
  <c r="D31" i="1"/>
  <c r="D94" i="1" l="1"/>
  <c r="D37" i="1"/>
  <c r="B95" i="1" l="1"/>
  <c r="B38" i="1"/>
  <c r="D95" i="1" l="1"/>
  <c r="D38" i="1"/>
  <c r="B96" i="1" l="1"/>
  <c r="B39" i="1"/>
  <c r="D96" i="1" l="1"/>
  <c r="D39" i="1"/>
  <c r="B99" i="1" l="1"/>
  <c r="D99" i="1" s="1"/>
  <c r="B98" i="1"/>
  <c r="D98" i="1" s="1"/>
  <c r="B97" i="1"/>
  <c r="B100" i="1"/>
  <c r="D100" i="1" s="1"/>
  <c r="B101" i="1"/>
  <c r="D101" i="1" s="1"/>
  <c r="B102" i="1" s="1"/>
  <c r="D102" i="1" s="1"/>
  <c r="B104" i="1" s="1"/>
  <c r="B43" i="1"/>
  <c r="D43" i="1" s="1"/>
  <c r="B42" i="1"/>
  <c r="D42" i="1" s="1"/>
  <c r="B40" i="1"/>
  <c r="D40" i="1" s="1"/>
  <c r="B41" i="1"/>
  <c r="D41" i="1" s="1"/>
  <c r="B44" i="1"/>
  <c r="D97" i="1" l="1"/>
  <c r="D93" i="1" s="1"/>
  <c r="B93" i="1"/>
  <c r="D104" i="1"/>
  <c r="D44" i="1"/>
  <c r="B105" i="1" l="1"/>
  <c r="B45" i="1"/>
  <c r="D105" i="1" l="1"/>
  <c r="B103" i="1"/>
  <c r="D45" i="1"/>
  <c r="B36" i="1"/>
  <c r="B107" i="1" l="1"/>
  <c r="D103" i="1"/>
  <c r="B47" i="1"/>
  <c r="D36" i="1"/>
  <c r="D107" i="1" l="1"/>
  <c r="D47" i="1"/>
  <c r="B108" i="1" l="1"/>
  <c r="B48" i="1"/>
  <c r="D108" i="1" l="1"/>
  <c r="B106" i="1"/>
  <c r="D48" i="1"/>
  <c r="B46" i="1"/>
  <c r="B110" i="1" l="1"/>
  <c r="D106" i="1"/>
  <c r="B50" i="1"/>
  <c r="D46" i="1"/>
  <c r="B111" i="1" l="1"/>
  <c r="D110" i="1"/>
  <c r="D50" i="1"/>
  <c r="B112" i="1" l="1"/>
  <c r="D111" i="1"/>
  <c r="B51" i="1"/>
  <c r="D112" i="1" l="1"/>
  <c r="B113" i="1"/>
  <c r="D51" i="1"/>
  <c r="B49" i="1"/>
  <c r="B114" i="1" l="1"/>
  <c r="D113" i="1"/>
  <c r="D49" i="1"/>
  <c r="B53" i="1"/>
  <c r="D114" i="1" l="1"/>
  <c r="B115" i="1"/>
  <c r="D115" i="1" s="1"/>
  <c r="B116" i="1" s="1"/>
  <c r="D116" i="1" s="1"/>
  <c r="B54" i="1"/>
  <c r="D53" i="1"/>
  <c r="B109" i="1" l="1"/>
  <c r="D109" i="1"/>
  <c r="B55" i="1"/>
  <c r="B56" i="1" s="1"/>
  <c r="D54" i="1"/>
  <c r="B57" i="1" l="1"/>
  <c r="D56" i="1"/>
  <c r="D55" i="1"/>
  <c r="B58" i="1" l="1"/>
  <c r="D57" i="1"/>
  <c r="D58" i="1" l="1"/>
  <c r="B52" i="1"/>
  <c r="B59" i="1" l="1"/>
  <c r="D59" i="1" s="1"/>
  <c r="D52" i="1"/>
</calcChain>
</file>

<file path=xl/sharedStrings.xml><?xml version="1.0" encoding="utf-8"?>
<sst xmlns="http://schemas.openxmlformats.org/spreadsheetml/2006/main" count="121" uniqueCount="70">
  <si>
    <t>Task Name</t>
  </si>
  <si>
    <t>Common Milestones (assuming HCALCS &amp; CAD solutions assessed together)</t>
  </si>
  <si>
    <t>DCC Preliminary Impact Assessment</t>
  </si>
  <si>
    <t>Working Group Consultation</t>
  </si>
  <si>
    <t>DCC Impact Assessment</t>
  </si>
  <si>
    <t>Modification Report to Panel</t>
  </si>
  <si>
    <t>Modification Report Consultation to Change Board</t>
  </si>
  <si>
    <t>Authority Decision</t>
  </si>
  <si>
    <t>Implementation (assume 12 months + time to next Release)</t>
  </si>
  <si>
    <t>HCALCS-CONNECTED ELECTRIC VEHICLE</t>
  </si>
  <si>
    <t xml:space="preserve">   High Level Design Requirements</t>
  </si>
  <si>
    <t xml:space="preserve">      Develop high level solution design</t>
  </si>
  <si>
    <t xml:space="preserve">      Agree HLD with Working Group</t>
  </si>
  <si>
    <t xml:space="preserve">   Preliminary Impact Assessment</t>
  </si>
  <si>
    <t xml:space="preserve">   Process &amp; Responsibilities</t>
  </si>
  <si>
    <t xml:space="preserve">   Develop market arrangements</t>
  </si>
  <si>
    <t>CAD-CONNECTED ELECTRIC VEHICLE</t>
  </si>
  <si>
    <t xml:space="preserve">         Define New SR &amp; Access Controls</t>
  </si>
  <si>
    <t xml:space="preserve">         Identify available ZigBee Attribute</t>
  </si>
  <si>
    <t xml:space="preserve">         Define New GBCS Use Case</t>
  </si>
  <si>
    <t xml:space="preserve">      Agree limitations of use</t>
  </si>
  <si>
    <t>Start</t>
  </si>
  <si>
    <t>End</t>
  </si>
  <si>
    <t>Duration (d)</t>
  </si>
  <si>
    <t xml:space="preserve">      Agree DNO eligible user for HCALCS commands</t>
  </si>
  <si>
    <t xml:space="preserve">      Confirm use of ZigBee attribute for 'shed-load' priority instruction</t>
  </si>
  <si>
    <t xml:space="preserve">      Agree HL responsibilities &amp; processes</t>
  </si>
  <si>
    <t>Activities required for Preliminary Assessment</t>
  </si>
  <si>
    <t>Activities required for Working Group Consultation</t>
  </si>
  <si>
    <t>Activities required for Impact Assessment</t>
  </si>
  <si>
    <t>Activities required for Authority Decision</t>
  </si>
  <si>
    <t xml:space="preserve">      Identify potential HL impacts to all Codes (or agree not necessary / critical)</t>
  </si>
  <si>
    <t xml:space="preserve">   Agree DUIS SRV / Access Control / GBCS amendments</t>
  </si>
  <si>
    <t xml:space="preserve">      From Preliminary Impact Assessment</t>
  </si>
  <si>
    <t xml:space="preserve">   Agree WGC with working group</t>
  </si>
  <si>
    <t xml:space="preserve">   Working Group Consultation</t>
  </si>
  <si>
    <t xml:space="preserve">   Agree DUIS SRV / Access Control / GBCS / CH / CAD amendments</t>
  </si>
  <si>
    <t xml:space="preserve">      SRV / Access / GBCS / CH From Preliminary Impact Assessment</t>
  </si>
  <si>
    <t xml:space="preserve">      CAD amendments</t>
  </si>
  <si>
    <t xml:space="preserve">   Draft WGC</t>
  </si>
  <si>
    <t xml:space="preserve">   Estimate Benefits</t>
  </si>
  <si>
    <t xml:space="preserve">      DNO estimate of benefits</t>
  </si>
  <si>
    <t xml:space="preserve">   Collate WGC Responses</t>
  </si>
  <si>
    <t xml:space="preserve">   Identify WG's preferred option(s)</t>
  </si>
  <si>
    <t xml:space="preserve">   DCC Impact Assessment</t>
  </si>
  <si>
    <t xml:space="preserve">   Agree DCC Impact Assessment Request</t>
  </si>
  <si>
    <t xml:space="preserve">   Manufacturer Impact Assessment</t>
  </si>
  <si>
    <t xml:space="preserve">   Collate IA Responses</t>
  </si>
  <si>
    <t xml:space="preserve">   Identify WG's preferred option</t>
  </si>
  <si>
    <t xml:space="preserve">   Draft Modification Report Consultation</t>
  </si>
  <si>
    <t xml:space="preserve">      Solution Overview</t>
  </si>
  <si>
    <t xml:space="preserve">      Specification Changes</t>
  </si>
  <si>
    <t xml:space="preserve">      Benefits Case</t>
  </si>
  <si>
    <t xml:space="preserve">      Other code changes</t>
  </si>
  <si>
    <t xml:space="preserve">   Agree MRC with working group</t>
  </si>
  <si>
    <t xml:space="preserve">   Panel Agree Modification Report</t>
  </si>
  <si>
    <t>Activities required for Modification Report to Panel</t>
  </si>
  <si>
    <t>Activities required for Modification Report Consultation to Change Board</t>
  </si>
  <si>
    <t xml:space="preserve">   Publish MRC</t>
  </si>
  <si>
    <t xml:space="preserve">   Submit MRC to Change Board</t>
  </si>
  <si>
    <t xml:space="preserve">   Submit modification to Authority</t>
  </si>
  <si>
    <t xml:space="preserve">   Authority Decision</t>
  </si>
  <si>
    <t>Activities required for Implementation</t>
  </si>
  <si>
    <t xml:space="preserve">   Develop consumer messaging</t>
  </si>
  <si>
    <t xml:space="preserve">   Manage consumer queries strategy</t>
  </si>
  <si>
    <t xml:space="preserve">   Develop reporting requirements</t>
  </si>
  <si>
    <t xml:space="preserve">   SEC / DCC solution Design, Build &amp; Test</t>
  </si>
  <si>
    <t xml:space="preserve">   Other code solution Design, Build &amp; Test</t>
  </si>
  <si>
    <t xml:space="preserve">   Design, build &amp; test other responsibilities &amp; processes</t>
  </si>
  <si>
    <t>Implement Code / System changes (next systems release)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</si>
</sst>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rgb="FF363636"/>
      <name val="Segoe UI"/>
      <family val="2"/>
    </font>
    <font>
      <b/>
      <sz val="11"/>
      <color rgb="FFED1C24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4"/>
      <color rgb="FFED1C2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ED1C24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14" fontId="0" fillId="0" borderId="0" xfId="0" applyNumberFormat="1"/>
    <xf numFmtId="0" fontId="5" fillId="0" borderId="0" xfId="0" applyFont="1"/>
    <xf numFmtId="0" fontId="6" fillId="3" borderId="1" xfId="0" applyFont="1" applyFill="1" applyBorder="1" applyAlignment="1">
      <alignment vertical="center" wrapText="1"/>
    </xf>
    <xf numFmtId="14" fontId="7" fillId="0" borderId="0" xfId="0" applyNumberFormat="1" applyFont="1"/>
    <xf numFmtId="0" fontId="7" fillId="0" borderId="0" xfId="0" applyFont="1"/>
    <xf numFmtId="14" fontId="8" fillId="0" borderId="0" xfId="0" applyNumberFormat="1" applyFont="1"/>
    <xf numFmtId="0" fontId="8" fillId="0" borderId="0" xfId="0" applyFont="1"/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14" fontId="9" fillId="0" borderId="0" xfId="0" applyNumberFormat="1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tabSelected="1" workbookViewId="0">
      <selection activeCell="D31" sqref="D31"/>
    </sheetView>
  </sheetViews>
  <sheetFormatPr defaultRowHeight="14.25" outlineLevelRow="3" x14ac:dyDescent="0.45"/>
  <cols>
    <col min="1" max="1" width="66.33203125" customWidth="1"/>
    <col min="2" max="4" width="10.33203125" bestFit="1" customWidth="1"/>
  </cols>
  <sheetData>
    <row r="1" spans="1:4" x14ac:dyDescent="0.45">
      <c r="A1" s="1" t="s">
        <v>0</v>
      </c>
    </row>
    <row r="2" spans="1:4" x14ac:dyDescent="0.45">
      <c r="A2" s="3" t="s">
        <v>1</v>
      </c>
      <c r="B2" t="s">
        <v>21</v>
      </c>
      <c r="C2" t="s">
        <v>23</v>
      </c>
      <c r="D2" t="s">
        <v>22</v>
      </c>
    </row>
    <row r="3" spans="1:4" x14ac:dyDescent="0.45">
      <c r="A3" s="4" t="s">
        <v>2</v>
      </c>
      <c r="B3" s="6">
        <f>MAX(D16,D71)</f>
        <v>43486</v>
      </c>
      <c r="C3">
        <v>21</v>
      </c>
      <c r="D3" s="6">
        <f>B3+C3</f>
        <v>43507</v>
      </c>
    </row>
    <row r="4" spans="1:4" x14ac:dyDescent="0.45">
      <c r="A4" s="4" t="s">
        <v>3</v>
      </c>
      <c r="B4" s="6">
        <f>MAX(D29,D85)</f>
        <v>43544</v>
      </c>
      <c r="C4">
        <v>28</v>
      </c>
      <c r="D4" s="6">
        <f>B4+C4</f>
        <v>43572</v>
      </c>
    </row>
    <row r="5" spans="1:4" x14ac:dyDescent="0.45">
      <c r="A5" s="4" t="s">
        <v>4</v>
      </c>
      <c r="B5" s="6">
        <f>MAX(D34,D90)</f>
        <v>43607</v>
      </c>
      <c r="C5">
        <v>56</v>
      </c>
      <c r="D5" s="6">
        <f>B5+C5</f>
        <v>43663</v>
      </c>
    </row>
    <row r="6" spans="1:4" x14ac:dyDescent="0.45">
      <c r="A6" s="4" t="s">
        <v>5</v>
      </c>
      <c r="C6">
        <v>28</v>
      </c>
    </row>
    <row r="7" spans="1:4" x14ac:dyDescent="0.45">
      <c r="A7" s="4" t="s">
        <v>6</v>
      </c>
      <c r="C7">
        <v>28</v>
      </c>
    </row>
    <row r="8" spans="1:4" x14ac:dyDescent="0.45">
      <c r="A8" s="4" t="s">
        <v>7</v>
      </c>
      <c r="C8">
        <v>56</v>
      </c>
    </row>
    <row r="9" spans="1:4" x14ac:dyDescent="0.45">
      <c r="A9" s="4" t="s">
        <v>8</v>
      </c>
      <c r="C9">
        <v>365</v>
      </c>
    </row>
    <row r="10" spans="1:4" x14ac:dyDescent="0.45">
      <c r="A10" s="2"/>
    </row>
    <row r="11" spans="1:4" ht="18" x14ac:dyDescent="0.45">
      <c r="A11" s="5" t="s">
        <v>9</v>
      </c>
      <c r="B11" s="7" t="s">
        <v>21</v>
      </c>
      <c r="C11" s="7" t="s">
        <v>23</v>
      </c>
      <c r="D11" s="7" t="s">
        <v>22</v>
      </c>
    </row>
    <row r="12" spans="1:4" x14ac:dyDescent="0.45">
      <c r="A12" s="8" t="s">
        <v>27</v>
      </c>
      <c r="B12" s="11">
        <f>MIN(B13:B17)</f>
        <v>43437</v>
      </c>
      <c r="C12" s="12"/>
      <c r="D12" s="11">
        <f>MAX(D13:D17)</f>
        <v>43507</v>
      </c>
    </row>
    <row r="13" spans="1:4" s="10" customFormat="1" hidden="1" outlineLevel="1" x14ac:dyDescent="0.45">
      <c r="A13" s="13" t="s">
        <v>10</v>
      </c>
      <c r="B13" s="9">
        <f>MIN(B14:B16)</f>
        <v>43437</v>
      </c>
      <c r="D13" s="9">
        <f>MAX(D14:D16)</f>
        <v>43465</v>
      </c>
    </row>
    <row r="14" spans="1:4" s="16" customFormat="1" hidden="1" outlineLevel="2" x14ac:dyDescent="0.45">
      <c r="A14" s="14" t="s">
        <v>24</v>
      </c>
      <c r="B14" s="15">
        <v>43437</v>
      </c>
      <c r="C14" s="16">
        <v>1</v>
      </c>
      <c r="D14" s="15">
        <f>B14+C14</f>
        <v>43438</v>
      </c>
    </row>
    <row r="15" spans="1:4" s="16" customFormat="1" hidden="1" outlineLevel="2" x14ac:dyDescent="0.45">
      <c r="A15" s="14" t="s">
        <v>11</v>
      </c>
      <c r="B15" s="15">
        <f>B14</f>
        <v>43437</v>
      </c>
      <c r="C15" s="16">
        <v>7</v>
      </c>
      <c r="D15" s="15">
        <f t="shared" ref="D15:D21" si="0">B15+C15</f>
        <v>43444</v>
      </c>
    </row>
    <row r="16" spans="1:4" s="16" customFormat="1" hidden="1" outlineLevel="2" x14ac:dyDescent="0.45">
      <c r="A16" s="14" t="s">
        <v>12</v>
      </c>
      <c r="B16" s="15">
        <f>D15</f>
        <v>43444</v>
      </c>
      <c r="C16" s="16">
        <v>21</v>
      </c>
      <c r="D16" s="15">
        <f t="shared" si="0"/>
        <v>43465</v>
      </c>
    </row>
    <row r="17" spans="1:4" s="10" customFormat="1" hidden="1" outlineLevel="1" x14ac:dyDescent="0.45">
      <c r="A17" s="13" t="s">
        <v>13</v>
      </c>
      <c r="B17" s="9">
        <f>B3</f>
        <v>43486</v>
      </c>
      <c r="C17" s="10">
        <f>C3</f>
        <v>21</v>
      </c>
      <c r="D17" s="9">
        <f t="shared" si="0"/>
        <v>43507</v>
      </c>
    </row>
    <row r="18" spans="1:4" s="7" customFormat="1" collapsed="1" x14ac:dyDescent="0.45">
      <c r="A18" s="8" t="s">
        <v>28</v>
      </c>
      <c r="B18" s="11">
        <f>MIN(B19:B30)</f>
        <v>43102</v>
      </c>
      <c r="C18" s="12"/>
      <c r="D18" s="11">
        <f>MAX(D19:D30)</f>
        <v>43572</v>
      </c>
    </row>
    <row r="19" spans="1:4" s="10" customFormat="1" hidden="1" outlineLevel="1" x14ac:dyDescent="0.45">
      <c r="A19" s="13" t="s">
        <v>14</v>
      </c>
      <c r="B19" s="9">
        <f>MIN(B20:B21)</f>
        <v>43467</v>
      </c>
      <c r="D19" s="9">
        <f>MAX(D20:D21)</f>
        <v>43509</v>
      </c>
    </row>
    <row r="20" spans="1:4" s="16" customFormat="1" hidden="1" outlineLevel="2" x14ac:dyDescent="0.45">
      <c r="A20" s="14" t="s">
        <v>20</v>
      </c>
      <c r="B20" s="15">
        <v>43467</v>
      </c>
      <c r="C20" s="16">
        <v>14</v>
      </c>
      <c r="D20" s="15">
        <f t="shared" si="0"/>
        <v>43481</v>
      </c>
    </row>
    <row r="21" spans="1:4" s="16" customFormat="1" hidden="1" outlineLevel="2" x14ac:dyDescent="0.45">
      <c r="A21" s="14" t="s">
        <v>26</v>
      </c>
      <c r="B21" s="15">
        <f>D20</f>
        <v>43481</v>
      </c>
      <c r="C21" s="16">
        <v>28</v>
      </c>
      <c r="D21" s="15">
        <f t="shared" si="0"/>
        <v>43509</v>
      </c>
    </row>
    <row r="22" spans="1:4" s="10" customFormat="1" hidden="1" outlineLevel="1" x14ac:dyDescent="0.45">
      <c r="A22" s="13" t="s">
        <v>15</v>
      </c>
      <c r="B22" s="9">
        <f>MIN(B23)</f>
        <v>43467</v>
      </c>
      <c r="D22" s="9">
        <f>MAX(D23)</f>
        <v>43523</v>
      </c>
    </row>
    <row r="23" spans="1:4" s="16" customFormat="1" hidden="1" outlineLevel="2" x14ac:dyDescent="0.45">
      <c r="A23" s="14" t="s">
        <v>31</v>
      </c>
      <c r="B23" s="15">
        <f>B20</f>
        <v>43467</v>
      </c>
      <c r="C23" s="16">
        <v>56</v>
      </c>
      <c r="D23" s="15">
        <f t="shared" ref="D23:D25" si="1">B23+C23</f>
        <v>43523</v>
      </c>
    </row>
    <row r="24" spans="1:4" s="10" customFormat="1" hidden="1" outlineLevel="1" x14ac:dyDescent="0.45">
      <c r="A24" s="13" t="s">
        <v>32</v>
      </c>
      <c r="B24" s="9">
        <f>MIN(B25)</f>
        <v>43507</v>
      </c>
      <c r="D24" s="9">
        <f>MAX(D25)</f>
        <v>43514</v>
      </c>
    </row>
    <row r="25" spans="1:4" s="16" customFormat="1" hidden="1" outlineLevel="2" x14ac:dyDescent="0.45">
      <c r="A25" s="14" t="s">
        <v>33</v>
      </c>
      <c r="B25" s="15">
        <f>D17</f>
        <v>43507</v>
      </c>
      <c r="C25" s="16">
        <v>7</v>
      </c>
      <c r="D25" s="15">
        <f t="shared" si="1"/>
        <v>43514</v>
      </c>
    </row>
    <row r="26" spans="1:4" s="16" customFormat="1" hidden="1" outlineLevel="1" x14ac:dyDescent="0.45">
      <c r="A26" s="13" t="s">
        <v>40</v>
      </c>
      <c r="B26" s="9">
        <f>MIN(B27)</f>
        <v>43102</v>
      </c>
      <c r="C26" s="10"/>
      <c r="D26" s="9">
        <f>MAX(D27:D27)</f>
        <v>43158</v>
      </c>
    </row>
    <row r="27" spans="1:4" s="16" customFormat="1" hidden="1" outlineLevel="1" x14ac:dyDescent="0.45">
      <c r="A27" s="14" t="s">
        <v>41</v>
      </c>
      <c r="B27" s="15">
        <v>43102</v>
      </c>
      <c r="C27" s="16">
        <v>56</v>
      </c>
      <c r="D27" s="15">
        <f t="shared" ref="D27" si="2">B27+C27</f>
        <v>43158</v>
      </c>
    </row>
    <row r="28" spans="1:4" s="16" customFormat="1" hidden="1" outlineLevel="1" x14ac:dyDescent="0.45">
      <c r="A28" s="14" t="s">
        <v>39</v>
      </c>
      <c r="B28" s="15">
        <f>MAX(D19:D27)</f>
        <v>43523</v>
      </c>
      <c r="C28" s="16">
        <v>7</v>
      </c>
      <c r="D28" s="15">
        <f>B28+C28</f>
        <v>43530</v>
      </c>
    </row>
    <row r="29" spans="1:4" s="16" customFormat="1" hidden="1" outlineLevel="1" x14ac:dyDescent="0.45">
      <c r="A29" s="14" t="s">
        <v>34</v>
      </c>
      <c r="B29" s="15">
        <f>D28</f>
        <v>43530</v>
      </c>
      <c r="C29" s="16">
        <v>14</v>
      </c>
      <c r="D29" s="15">
        <f>B29+C29</f>
        <v>43544</v>
      </c>
    </row>
    <row r="30" spans="1:4" s="16" customFormat="1" hidden="1" outlineLevel="1" x14ac:dyDescent="0.45">
      <c r="A30" s="13" t="s">
        <v>35</v>
      </c>
      <c r="B30" s="9">
        <f>B4</f>
        <v>43544</v>
      </c>
      <c r="C30" s="10">
        <f t="shared" ref="C30:D30" si="3">C4</f>
        <v>28</v>
      </c>
      <c r="D30" s="9">
        <f t="shared" si="3"/>
        <v>43572</v>
      </c>
    </row>
    <row r="31" spans="1:4" collapsed="1" x14ac:dyDescent="0.45">
      <c r="A31" s="8" t="s">
        <v>29</v>
      </c>
      <c r="B31" s="11">
        <f>MIN(B32:B35)</f>
        <v>43572</v>
      </c>
      <c r="C31" s="12"/>
      <c r="D31" s="11">
        <f>MAX(D32:D35)</f>
        <v>43663</v>
      </c>
    </row>
    <row r="32" spans="1:4" s="16" customFormat="1" hidden="1" outlineLevel="1" x14ac:dyDescent="0.45">
      <c r="A32" s="14" t="s">
        <v>42</v>
      </c>
      <c r="B32" s="15">
        <f>D30</f>
        <v>43572</v>
      </c>
      <c r="C32" s="16">
        <v>7</v>
      </c>
      <c r="D32" s="15">
        <f>B32+C32</f>
        <v>43579</v>
      </c>
    </row>
    <row r="33" spans="1:4" s="16" customFormat="1" hidden="1" outlineLevel="1" x14ac:dyDescent="0.45">
      <c r="A33" s="14" t="s">
        <v>43</v>
      </c>
      <c r="B33" s="15">
        <f>D32</f>
        <v>43579</v>
      </c>
      <c r="C33" s="16">
        <v>21</v>
      </c>
      <c r="D33" s="15">
        <f t="shared" ref="D33:D34" si="4">B33+C33</f>
        <v>43600</v>
      </c>
    </row>
    <row r="34" spans="1:4" s="16" customFormat="1" hidden="1" outlineLevel="1" x14ac:dyDescent="0.45">
      <c r="A34" s="14" t="s">
        <v>45</v>
      </c>
      <c r="B34" s="15">
        <f>D33</f>
        <v>43600</v>
      </c>
      <c r="C34" s="16">
        <v>7</v>
      </c>
      <c r="D34" s="15">
        <f t="shared" si="4"/>
        <v>43607</v>
      </c>
    </row>
    <row r="35" spans="1:4" s="16" customFormat="1" hidden="1" outlineLevel="1" x14ac:dyDescent="0.45">
      <c r="A35" s="14" t="s">
        <v>44</v>
      </c>
      <c r="B35" s="15">
        <f>B5</f>
        <v>43607</v>
      </c>
      <c r="C35" s="16">
        <f>C5</f>
        <v>56</v>
      </c>
      <c r="D35" s="15">
        <f>D5</f>
        <v>43663</v>
      </c>
    </row>
    <row r="36" spans="1:4" collapsed="1" x14ac:dyDescent="0.45">
      <c r="A36" s="8" t="s">
        <v>56</v>
      </c>
      <c r="B36" s="11">
        <f>MIN(B37:B45)</f>
        <v>43691</v>
      </c>
      <c r="C36" s="12"/>
      <c r="D36" s="11">
        <f>MAX(D37:D45)</f>
        <v>43775</v>
      </c>
    </row>
    <row r="37" spans="1:4" s="16" customFormat="1" hidden="1" outlineLevel="1" x14ac:dyDescent="0.45">
      <c r="A37" s="14" t="s">
        <v>47</v>
      </c>
      <c r="B37" s="15">
        <f>MAX(D35, D91,D92)</f>
        <v>43691</v>
      </c>
      <c r="C37" s="16">
        <v>7</v>
      </c>
      <c r="D37" s="15">
        <f>B37+C37</f>
        <v>43698</v>
      </c>
    </row>
    <row r="38" spans="1:4" s="16" customFormat="1" hidden="1" outlineLevel="1" x14ac:dyDescent="0.45">
      <c r="A38" s="14" t="s">
        <v>48</v>
      </c>
      <c r="B38" s="15">
        <f>D37</f>
        <v>43698</v>
      </c>
      <c r="C38" s="16">
        <v>21</v>
      </c>
      <c r="D38" s="15">
        <f>B38+C38</f>
        <v>43719</v>
      </c>
    </row>
    <row r="39" spans="1:4" s="16" customFormat="1" hidden="1" outlineLevel="1" x14ac:dyDescent="0.45">
      <c r="A39" s="14" t="s">
        <v>49</v>
      </c>
      <c r="B39" s="15">
        <f>D38</f>
        <v>43719</v>
      </c>
      <c r="C39" s="16">
        <v>28</v>
      </c>
      <c r="D39" s="15">
        <f>B39+C39</f>
        <v>43747</v>
      </c>
    </row>
    <row r="40" spans="1:4" s="16" customFormat="1" hidden="1" outlineLevel="2" x14ac:dyDescent="0.45">
      <c r="A40" s="14" t="s">
        <v>50</v>
      </c>
      <c r="B40" s="15">
        <f>D39</f>
        <v>43747</v>
      </c>
      <c r="C40" s="16">
        <f>C39</f>
        <v>28</v>
      </c>
      <c r="D40" s="15">
        <f t="shared" ref="D40:D43" si="5">B40+C40</f>
        <v>43775</v>
      </c>
    </row>
    <row r="41" spans="1:4" s="16" customFormat="1" hidden="1" outlineLevel="2" x14ac:dyDescent="0.45">
      <c r="A41" s="14" t="s">
        <v>51</v>
      </c>
      <c r="B41" s="15">
        <f>D39</f>
        <v>43747</v>
      </c>
      <c r="C41" s="16">
        <f>C39</f>
        <v>28</v>
      </c>
      <c r="D41" s="15">
        <f t="shared" si="5"/>
        <v>43775</v>
      </c>
    </row>
    <row r="42" spans="1:4" s="16" customFormat="1" hidden="1" outlineLevel="2" x14ac:dyDescent="0.45">
      <c r="A42" s="14" t="s">
        <v>52</v>
      </c>
      <c r="B42" s="15">
        <f>D39</f>
        <v>43747</v>
      </c>
      <c r="C42" s="16">
        <f>C39</f>
        <v>28</v>
      </c>
      <c r="D42" s="15">
        <f t="shared" si="5"/>
        <v>43775</v>
      </c>
    </row>
    <row r="43" spans="1:4" s="16" customFormat="1" hidden="1" outlineLevel="2" x14ac:dyDescent="0.45">
      <c r="A43" s="14" t="s">
        <v>53</v>
      </c>
      <c r="B43" s="15">
        <f>D39</f>
        <v>43747</v>
      </c>
      <c r="C43" s="16">
        <f>C39</f>
        <v>28</v>
      </c>
      <c r="D43" s="15">
        <f t="shared" si="5"/>
        <v>43775</v>
      </c>
    </row>
    <row r="44" spans="1:4" s="16" customFormat="1" hidden="1" outlineLevel="1" x14ac:dyDescent="0.45">
      <c r="A44" s="14" t="s">
        <v>54</v>
      </c>
      <c r="B44" s="15">
        <f>D39</f>
        <v>43747</v>
      </c>
      <c r="C44" s="16">
        <v>14</v>
      </c>
      <c r="D44" s="15">
        <f>B44+C44</f>
        <v>43761</v>
      </c>
    </row>
    <row r="45" spans="1:4" s="16" customFormat="1" hidden="1" outlineLevel="1" x14ac:dyDescent="0.45">
      <c r="A45" s="14" t="s">
        <v>55</v>
      </c>
      <c r="B45" s="15">
        <f>D44</f>
        <v>43761</v>
      </c>
      <c r="C45" s="16">
        <v>14</v>
      </c>
      <c r="D45" s="15">
        <f>B45+C45</f>
        <v>43775</v>
      </c>
    </row>
    <row r="46" spans="1:4" collapsed="1" x14ac:dyDescent="0.45">
      <c r="A46" s="8" t="s">
        <v>57</v>
      </c>
      <c r="B46" s="11">
        <f>MIN(B47:B48)</f>
        <v>43775</v>
      </c>
      <c r="C46" s="12"/>
      <c r="D46" s="11">
        <f>MAX(D47:D48)</f>
        <v>43803</v>
      </c>
    </row>
    <row r="47" spans="1:4" s="16" customFormat="1" hidden="1" outlineLevel="1" x14ac:dyDescent="0.45">
      <c r="A47" s="14" t="s">
        <v>58</v>
      </c>
      <c r="B47" s="15">
        <f>D45</f>
        <v>43775</v>
      </c>
      <c r="C47" s="16">
        <v>7</v>
      </c>
      <c r="D47" s="15">
        <f t="shared" ref="D47:D48" si="6">B47+C47</f>
        <v>43782</v>
      </c>
    </row>
    <row r="48" spans="1:4" s="16" customFormat="1" hidden="1" outlineLevel="1" x14ac:dyDescent="0.45">
      <c r="A48" s="14" t="s">
        <v>59</v>
      </c>
      <c r="B48" s="15">
        <f>D47</f>
        <v>43782</v>
      </c>
      <c r="C48" s="16">
        <v>21</v>
      </c>
      <c r="D48" s="15">
        <f t="shared" si="6"/>
        <v>43803</v>
      </c>
    </row>
    <row r="49" spans="1:4" collapsed="1" x14ac:dyDescent="0.45">
      <c r="A49" s="8" t="s">
        <v>30</v>
      </c>
      <c r="B49" s="11">
        <f>MIN(B50:B51)</f>
        <v>43803</v>
      </c>
      <c r="C49" s="12"/>
      <c r="D49" s="11">
        <f>MAX(D50:D51)</f>
        <v>43866</v>
      </c>
    </row>
    <row r="50" spans="1:4" s="16" customFormat="1" hidden="1" outlineLevel="1" x14ac:dyDescent="0.45">
      <c r="A50" s="14" t="s">
        <v>60</v>
      </c>
      <c r="B50" s="15">
        <f>D48</f>
        <v>43803</v>
      </c>
      <c r="C50" s="16">
        <v>7</v>
      </c>
      <c r="D50" s="15">
        <f t="shared" ref="D50:D51" si="7">B50+C50</f>
        <v>43810</v>
      </c>
    </row>
    <row r="51" spans="1:4" s="16" customFormat="1" hidden="1" outlineLevel="1" x14ac:dyDescent="0.45">
      <c r="A51" s="14" t="s">
        <v>61</v>
      </c>
      <c r="B51" s="15">
        <f>D50</f>
        <v>43810</v>
      </c>
      <c r="C51" s="16">
        <v>56</v>
      </c>
      <c r="D51" s="15">
        <f t="shared" si="7"/>
        <v>43866</v>
      </c>
    </row>
    <row r="52" spans="1:4" collapsed="1" x14ac:dyDescent="0.45">
      <c r="A52" s="8" t="s">
        <v>62</v>
      </c>
      <c r="B52" s="11">
        <f>MIN(B53:B58)</f>
        <v>43866</v>
      </c>
      <c r="C52" s="12"/>
      <c r="D52" s="11">
        <f>MAX(D53:D58)</f>
        <v>44231</v>
      </c>
    </row>
    <row r="53" spans="1:4" hidden="1" outlineLevel="1" x14ac:dyDescent="0.45">
      <c r="A53" s="4" t="s">
        <v>66</v>
      </c>
      <c r="B53" s="6">
        <f>D51</f>
        <v>43866</v>
      </c>
      <c r="C53">
        <f>C9</f>
        <v>365</v>
      </c>
      <c r="D53" s="6">
        <f>B53+C53</f>
        <v>44231</v>
      </c>
    </row>
    <row r="54" spans="1:4" hidden="1" outlineLevel="1" x14ac:dyDescent="0.45">
      <c r="A54" s="4" t="s">
        <v>67</v>
      </c>
      <c r="B54" s="6">
        <f>B53</f>
        <v>43866</v>
      </c>
      <c r="C54">
        <f>C9</f>
        <v>365</v>
      </c>
      <c r="D54" s="6">
        <f t="shared" ref="D54:D58" si="8">B54+C54</f>
        <v>44231</v>
      </c>
    </row>
    <row r="55" spans="1:4" hidden="1" outlineLevel="1" x14ac:dyDescent="0.45">
      <c r="A55" s="4" t="s">
        <v>68</v>
      </c>
      <c r="B55" s="6">
        <f t="shared" ref="B55:B58" si="9">B54</f>
        <v>43866</v>
      </c>
      <c r="C55">
        <f>C9</f>
        <v>365</v>
      </c>
      <c r="D55" s="6">
        <f t="shared" si="8"/>
        <v>44231</v>
      </c>
    </row>
    <row r="56" spans="1:4" hidden="1" outlineLevel="1" x14ac:dyDescent="0.45">
      <c r="A56" s="4" t="s">
        <v>63</v>
      </c>
      <c r="B56" s="6">
        <f t="shared" si="9"/>
        <v>43866</v>
      </c>
      <c r="C56">
        <f>C9</f>
        <v>365</v>
      </c>
      <c r="D56" s="6">
        <f t="shared" si="8"/>
        <v>44231</v>
      </c>
    </row>
    <row r="57" spans="1:4" hidden="1" outlineLevel="1" x14ac:dyDescent="0.45">
      <c r="A57" s="4" t="s">
        <v>64</v>
      </c>
      <c r="B57" s="6">
        <f t="shared" si="9"/>
        <v>43866</v>
      </c>
      <c r="C57">
        <f>C9</f>
        <v>365</v>
      </c>
      <c r="D57" s="6">
        <f t="shared" si="8"/>
        <v>44231</v>
      </c>
    </row>
    <row r="58" spans="1:4" hidden="1" outlineLevel="1" x14ac:dyDescent="0.45">
      <c r="A58" s="4" t="s">
        <v>65</v>
      </c>
      <c r="B58" s="6">
        <f t="shared" si="9"/>
        <v>43866</v>
      </c>
      <c r="C58">
        <f>C9</f>
        <v>365</v>
      </c>
      <c r="D58" s="6">
        <f t="shared" si="8"/>
        <v>44231</v>
      </c>
    </row>
    <row r="59" spans="1:4" collapsed="1" x14ac:dyDescent="0.45">
      <c r="A59" s="8" t="s">
        <v>69</v>
      </c>
      <c r="B59" s="11">
        <f>D58</f>
        <v>44231</v>
      </c>
      <c r="C59" s="12">
        <v>120</v>
      </c>
      <c r="D59" s="11">
        <f>B59+C59</f>
        <v>44351</v>
      </c>
    </row>
    <row r="60" spans="1:4" x14ac:dyDescent="0.45">
      <c r="A60" s="4"/>
      <c r="D60" s="6"/>
    </row>
    <row r="61" spans="1:4" x14ac:dyDescent="0.45">
      <c r="A61" s="2"/>
    </row>
    <row r="62" spans="1:4" x14ac:dyDescent="0.45">
      <c r="A62" s="2"/>
    </row>
    <row r="63" spans="1:4" ht="18" x14ac:dyDescent="0.45">
      <c r="A63" s="5" t="s">
        <v>16</v>
      </c>
      <c r="B63" s="7" t="s">
        <v>21</v>
      </c>
      <c r="C63" s="7" t="s">
        <v>23</v>
      </c>
      <c r="D63" s="7" t="s">
        <v>22</v>
      </c>
    </row>
    <row r="64" spans="1:4" x14ac:dyDescent="0.45">
      <c r="A64" s="8" t="s">
        <v>27</v>
      </c>
      <c r="B64" s="11">
        <f>MIN(B65:B72)</f>
        <v>43437</v>
      </c>
      <c r="C64" s="7"/>
      <c r="D64" s="11">
        <f>MAX(D65:D72)</f>
        <v>43507</v>
      </c>
    </row>
    <row r="65" spans="1:4" s="16" customFormat="1" hidden="1" outlineLevel="1" x14ac:dyDescent="0.45">
      <c r="A65" s="13" t="s">
        <v>10</v>
      </c>
      <c r="B65" s="9">
        <f>MIN(B66:B71)</f>
        <v>43437</v>
      </c>
      <c r="C65" s="10"/>
      <c r="D65" s="9">
        <f>MAX(D66:D71)</f>
        <v>43486</v>
      </c>
    </row>
    <row r="66" spans="1:4" s="16" customFormat="1" hidden="1" outlineLevel="2" x14ac:dyDescent="0.45">
      <c r="A66" s="14" t="s">
        <v>25</v>
      </c>
      <c r="B66" s="15">
        <v>43437</v>
      </c>
      <c r="C66" s="16">
        <v>1</v>
      </c>
      <c r="D66" s="15">
        <f>B66+C66</f>
        <v>43438</v>
      </c>
    </row>
    <row r="67" spans="1:4" s="16" customFormat="1" hidden="1" outlineLevel="2" x14ac:dyDescent="0.45">
      <c r="A67" s="13" t="s">
        <v>11</v>
      </c>
      <c r="B67" s="9">
        <f>MIN(B68:B70)</f>
        <v>43437</v>
      </c>
      <c r="C67" s="10"/>
      <c r="D67" s="9">
        <f>MAX(D68:D70)</f>
        <v>43465</v>
      </c>
    </row>
    <row r="68" spans="1:4" s="16" customFormat="1" hidden="1" outlineLevel="3" x14ac:dyDescent="0.45">
      <c r="A68" s="14" t="s">
        <v>17</v>
      </c>
      <c r="B68" s="15">
        <v>43437</v>
      </c>
      <c r="C68" s="16">
        <v>7</v>
      </c>
      <c r="D68" s="15">
        <f t="shared" ref="D68:D72" si="10">B68+C68</f>
        <v>43444</v>
      </c>
    </row>
    <row r="69" spans="1:4" s="16" customFormat="1" hidden="1" outlineLevel="3" x14ac:dyDescent="0.45">
      <c r="A69" s="14" t="s">
        <v>18</v>
      </c>
      <c r="B69" s="15">
        <v>43437</v>
      </c>
      <c r="C69" s="16">
        <v>14</v>
      </c>
      <c r="D69" s="15">
        <f t="shared" si="10"/>
        <v>43451</v>
      </c>
    </row>
    <row r="70" spans="1:4" s="16" customFormat="1" hidden="1" outlineLevel="3" x14ac:dyDescent="0.45">
      <c r="A70" s="14" t="s">
        <v>19</v>
      </c>
      <c r="B70" s="15">
        <f>D69</f>
        <v>43451</v>
      </c>
      <c r="C70" s="16">
        <v>14</v>
      </c>
      <c r="D70" s="15">
        <f t="shared" si="10"/>
        <v>43465</v>
      </c>
    </row>
    <row r="71" spans="1:4" s="16" customFormat="1" hidden="1" outlineLevel="2" x14ac:dyDescent="0.45">
      <c r="A71" s="14" t="s">
        <v>12</v>
      </c>
      <c r="B71" s="15">
        <f>D70</f>
        <v>43465</v>
      </c>
      <c r="C71" s="16">
        <v>21</v>
      </c>
      <c r="D71" s="15">
        <f t="shared" si="10"/>
        <v>43486</v>
      </c>
    </row>
    <row r="72" spans="1:4" s="16" customFormat="1" hidden="1" outlineLevel="1" x14ac:dyDescent="0.45">
      <c r="A72" s="13" t="s">
        <v>13</v>
      </c>
      <c r="B72" s="9">
        <f>B3</f>
        <v>43486</v>
      </c>
      <c r="C72" s="10">
        <f>C3</f>
        <v>21</v>
      </c>
      <c r="D72" s="9">
        <f t="shared" si="10"/>
        <v>43507</v>
      </c>
    </row>
    <row r="73" spans="1:4" collapsed="1" x14ac:dyDescent="0.45">
      <c r="A73" s="8" t="s">
        <v>28</v>
      </c>
      <c r="B73" s="11">
        <f>MIN(B74:B86)</f>
        <v>43102</v>
      </c>
      <c r="C73" s="7"/>
      <c r="D73" s="11">
        <f>MAX(D74:D86)</f>
        <v>43572</v>
      </c>
    </row>
    <row r="74" spans="1:4" s="16" customFormat="1" hidden="1" outlineLevel="1" x14ac:dyDescent="0.45">
      <c r="A74" s="13" t="s">
        <v>14</v>
      </c>
      <c r="B74" s="9">
        <f>MIN(B75:B76)</f>
        <v>43467</v>
      </c>
      <c r="C74" s="10"/>
      <c r="D74" s="9">
        <f>MAX(D75:D76)</f>
        <v>43509</v>
      </c>
    </row>
    <row r="75" spans="1:4" s="16" customFormat="1" hidden="1" outlineLevel="2" x14ac:dyDescent="0.45">
      <c r="A75" s="14" t="s">
        <v>20</v>
      </c>
      <c r="B75" s="15">
        <v>43467</v>
      </c>
      <c r="C75" s="16">
        <v>14</v>
      </c>
      <c r="D75" s="15">
        <f t="shared" ref="D75:D76" si="11">B75+C75</f>
        <v>43481</v>
      </c>
    </row>
    <row r="76" spans="1:4" s="16" customFormat="1" hidden="1" outlineLevel="2" x14ac:dyDescent="0.45">
      <c r="A76" s="14" t="s">
        <v>26</v>
      </c>
      <c r="B76" s="15">
        <f>D75</f>
        <v>43481</v>
      </c>
      <c r="C76" s="16">
        <v>28</v>
      </c>
      <c r="D76" s="15">
        <f t="shared" si="11"/>
        <v>43509</v>
      </c>
    </row>
    <row r="77" spans="1:4" s="16" customFormat="1" hidden="1" outlineLevel="1" x14ac:dyDescent="0.45">
      <c r="A77" s="13" t="s">
        <v>15</v>
      </c>
      <c r="B77" s="9">
        <f>MIN(B78)</f>
        <v>43467</v>
      </c>
      <c r="C77" s="10"/>
      <c r="D77" s="9">
        <f>MAX(D78)</f>
        <v>43523</v>
      </c>
    </row>
    <row r="78" spans="1:4" s="16" customFormat="1" hidden="1" outlineLevel="2" x14ac:dyDescent="0.45">
      <c r="A78" s="14" t="s">
        <v>31</v>
      </c>
      <c r="B78" s="15">
        <f>B75</f>
        <v>43467</v>
      </c>
      <c r="C78" s="16">
        <v>56</v>
      </c>
      <c r="D78" s="15">
        <f t="shared" ref="D78" si="12">B78+C78</f>
        <v>43523</v>
      </c>
    </row>
    <row r="79" spans="1:4" s="16" customFormat="1" hidden="1" outlineLevel="1" x14ac:dyDescent="0.45">
      <c r="A79" s="13" t="s">
        <v>36</v>
      </c>
      <c r="B79" s="9">
        <f>MIN(B80:B81)</f>
        <v>43507</v>
      </c>
      <c r="C79" s="10"/>
      <c r="D79" s="9">
        <f>MAX(D80:D81)</f>
        <v>43521</v>
      </c>
    </row>
    <row r="80" spans="1:4" s="16" customFormat="1" hidden="1" outlineLevel="2" x14ac:dyDescent="0.45">
      <c r="A80" s="14" t="s">
        <v>37</v>
      </c>
      <c r="B80" s="15">
        <f>D72</f>
        <v>43507</v>
      </c>
      <c r="C80" s="16">
        <v>7</v>
      </c>
      <c r="D80" s="15">
        <f t="shared" ref="D80" si="13">B80+C80</f>
        <v>43514</v>
      </c>
    </row>
    <row r="81" spans="1:4" s="16" customFormat="1" hidden="1" outlineLevel="2" x14ac:dyDescent="0.45">
      <c r="A81" s="14" t="s">
        <v>38</v>
      </c>
      <c r="B81" s="15">
        <f>D72</f>
        <v>43507</v>
      </c>
      <c r="C81" s="16">
        <v>14</v>
      </c>
      <c r="D81" s="15">
        <f t="shared" ref="D81" si="14">B81+C81</f>
        <v>43521</v>
      </c>
    </row>
    <row r="82" spans="1:4" s="16" customFormat="1" hidden="1" outlineLevel="1" x14ac:dyDescent="0.45">
      <c r="A82" s="13" t="s">
        <v>40</v>
      </c>
      <c r="B82" s="9">
        <f>MIN(B83)</f>
        <v>43102</v>
      </c>
      <c r="C82" s="10"/>
      <c r="D82" s="9">
        <f>MAX(D83:D83)</f>
        <v>43158</v>
      </c>
    </row>
    <row r="83" spans="1:4" s="16" customFormat="1" hidden="1" outlineLevel="2" x14ac:dyDescent="0.45">
      <c r="A83" s="14" t="s">
        <v>41</v>
      </c>
      <c r="B83" s="15">
        <v>43102</v>
      </c>
      <c r="C83" s="16">
        <v>56</v>
      </c>
      <c r="D83" s="15">
        <f t="shared" ref="D83" si="15">B83+C83</f>
        <v>43158</v>
      </c>
    </row>
    <row r="84" spans="1:4" s="16" customFormat="1" hidden="1" outlineLevel="1" x14ac:dyDescent="0.45">
      <c r="A84" s="14" t="s">
        <v>39</v>
      </c>
      <c r="B84" s="15">
        <f>MAX(D74:D83)</f>
        <v>43523</v>
      </c>
      <c r="C84" s="16">
        <v>7</v>
      </c>
      <c r="D84" s="15">
        <f>B84+C84</f>
        <v>43530</v>
      </c>
    </row>
    <row r="85" spans="1:4" s="16" customFormat="1" hidden="1" outlineLevel="1" x14ac:dyDescent="0.45">
      <c r="A85" s="14" t="s">
        <v>34</v>
      </c>
      <c r="B85" s="15">
        <f>D84</f>
        <v>43530</v>
      </c>
      <c r="C85" s="16">
        <v>14</v>
      </c>
      <c r="D85" s="15">
        <f>B85+C85</f>
        <v>43544</v>
      </c>
    </row>
    <row r="86" spans="1:4" s="16" customFormat="1" hidden="1" outlineLevel="1" x14ac:dyDescent="0.45">
      <c r="A86" s="13" t="s">
        <v>35</v>
      </c>
      <c r="B86" s="9">
        <f>B4</f>
        <v>43544</v>
      </c>
      <c r="C86" s="10">
        <f>C4</f>
        <v>28</v>
      </c>
      <c r="D86" s="9">
        <f>D4</f>
        <v>43572</v>
      </c>
    </row>
    <row r="87" spans="1:4" collapsed="1" x14ac:dyDescent="0.45">
      <c r="A87" s="8" t="s">
        <v>29</v>
      </c>
      <c r="B87" s="11">
        <f>MIN(B88:B92)</f>
        <v>43572</v>
      </c>
      <c r="C87" s="7"/>
      <c r="D87" s="11">
        <f>MAX(D88:D92)</f>
        <v>43691</v>
      </c>
    </row>
    <row r="88" spans="1:4" s="16" customFormat="1" hidden="1" outlineLevel="1" x14ac:dyDescent="0.45">
      <c r="A88" s="14" t="s">
        <v>42</v>
      </c>
      <c r="B88" s="15">
        <f>D86</f>
        <v>43572</v>
      </c>
      <c r="C88" s="16">
        <v>7</v>
      </c>
      <c r="D88" s="15">
        <f>B88+C88</f>
        <v>43579</v>
      </c>
    </row>
    <row r="89" spans="1:4" s="16" customFormat="1" hidden="1" outlineLevel="1" x14ac:dyDescent="0.45">
      <c r="A89" s="14" t="s">
        <v>43</v>
      </c>
      <c r="B89" s="15">
        <f>D88</f>
        <v>43579</v>
      </c>
      <c r="C89" s="16">
        <v>21</v>
      </c>
      <c r="D89" s="15">
        <f t="shared" ref="D89:D92" si="16">B89+C89</f>
        <v>43600</v>
      </c>
    </row>
    <row r="90" spans="1:4" s="16" customFormat="1" hidden="1" outlineLevel="1" x14ac:dyDescent="0.45">
      <c r="A90" s="14" t="s">
        <v>45</v>
      </c>
      <c r="B90" s="15">
        <f>D89</f>
        <v>43600</v>
      </c>
      <c r="C90" s="16">
        <v>7</v>
      </c>
      <c r="D90" s="15">
        <f t="shared" si="16"/>
        <v>43607</v>
      </c>
    </row>
    <row r="91" spans="1:4" s="16" customFormat="1" hidden="1" outlineLevel="1" x14ac:dyDescent="0.45">
      <c r="A91" s="14" t="s">
        <v>44</v>
      </c>
      <c r="B91" s="15">
        <f>B5</f>
        <v>43607</v>
      </c>
      <c r="C91" s="16">
        <f>C5</f>
        <v>56</v>
      </c>
      <c r="D91" s="15">
        <f>D5</f>
        <v>43663</v>
      </c>
    </row>
    <row r="92" spans="1:4" s="16" customFormat="1" hidden="1" outlineLevel="1" x14ac:dyDescent="0.45">
      <c r="A92" s="14" t="s">
        <v>46</v>
      </c>
      <c r="B92" s="15">
        <f>B91</f>
        <v>43607</v>
      </c>
      <c r="C92" s="16">
        <v>84</v>
      </c>
      <c r="D92" s="15">
        <f t="shared" si="16"/>
        <v>43691</v>
      </c>
    </row>
    <row r="93" spans="1:4" collapsed="1" x14ac:dyDescent="0.45">
      <c r="A93" s="8" t="s">
        <v>56</v>
      </c>
      <c r="B93" s="11">
        <f>MIN(B94:B102)</f>
        <v>43691</v>
      </c>
      <c r="C93" s="7"/>
      <c r="D93" s="11">
        <f>MAX(D94:D102)</f>
        <v>43775</v>
      </c>
    </row>
    <row r="94" spans="1:4" s="16" customFormat="1" hidden="1" outlineLevel="1" x14ac:dyDescent="0.45">
      <c r="A94" s="14" t="s">
        <v>47</v>
      </c>
      <c r="B94" s="15">
        <f>MAX(D35, D91,D92)</f>
        <v>43691</v>
      </c>
      <c r="C94" s="16">
        <v>7</v>
      </c>
      <c r="D94" s="15">
        <f>B94+C94</f>
        <v>43698</v>
      </c>
    </row>
    <row r="95" spans="1:4" s="16" customFormat="1" hidden="1" outlineLevel="1" x14ac:dyDescent="0.45">
      <c r="A95" s="14" t="s">
        <v>48</v>
      </c>
      <c r="B95" s="15">
        <f>D94</f>
        <v>43698</v>
      </c>
      <c r="C95" s="16">
        <v>21</v>
      </c>
      <c r="D95" s="15">
        <f>B95+C95</f>
        <v>43719</v>
      </c>
    </row>
    <row r="96" spans="1:4" s="16" customFormat="1" hidden="1" outlineLevel="1" x14ac:dyDescent="0.45">
      <c r="A96" s="14" t="s">
        <v>49</v>
      </c>
      <c r="B96" s="15">
        <f>D95</f>
        <v>43719</v>
      </c>
      <c r="C96" s="16">
        <v>28</v>
      </c>
      <c r="D96" s="15">
        <f>B96+C96</f>
        <v>43747</v>
      </c>
    </row>
    <row r="97" spans="1:4" s="16" customFormat="1" hidden="1" outlineLevel="2" x14ac:dyDescent="0.45">
      <c r="A97" s="14" t="s">
        <v>50</v>
      </c>
      <c r="B97" s="15">
        <f>D96</f>
        <v>43747</v>
      </c>
      <c r="C97" s="16">
        <f>C96</f>
        <v>28</v>
      </c>
      <c r="D97" s="15">
        <f t="shared" ref="D97:D100" si="17">B97+C97</f>
        <v>43775</v>
      </c>
    </row>
    <row r="98" spans="1:4" s="16" customFormat="1" hidden="1" outlineLevel="2" x14ac:dyDescent="0.45">
      <c r="A98" s="14" t="s">
        <v>51</v>
      </c>
      <c r="B98" s="15">
        <f>D96</f>
        <v>43747</v>
      </c>
      <c r="C98" s="16">
        <f>C96</f>
        <v>28</v>
      </c>
      <c r="D98" s="15">
        <f t="shared" si="17"/>
        <v>43775</v>
      </c>
    </row>
    <row r="99" spans="1:4" s="16" customFormat="1" hidden="1" outlineLevel="2" x14ac:dyDescent="0.45">
      <c r="A99" s="14" t="s">
        <v>52</v>
      </c>
      <c r="B99" s="15">
        <f>D96</f>
        <v>43747</v>
      </c>
      <c r="C99" s="16">
        <f>C96</f>
        <v>28</v>
      </c>
      <c r="D99" s="15">
        <f t="shared" si="17"/>
        <v>43775</v>
      </c>
    </row>
    <row r="100" spans="1:4" s="16" customFormat="1" hidden="1" outlineLevel="2" x14ac:dyDescent="0.45">
      <c r="A100" s="14" t="s">
        <v>53</v>
      </c>
      <c r="B100" s="15">
        <f>D96</f>
        <v>43747</v>
      </c>
      <c r="C100" s="16">
        <f>C96</f>
        <v>28</v>
      </c>
      <c r="D100" s="15">
        <f t="shared" si="17"/>
        <v>43775</v>
      </c>
    </row>
    <row r="101" spans="1:4" s="16" customFormat="1" hidden="1" outlineLevel="1" x14ac:dyDescent="0.45">
      <c r="A101" s="14" t="s">
        <v>54</v>
      </c>
      <c r="B101" s="15">
        <f>D96</f>
        <v>43747</v>
      </c>
      <c r="C101" s="16">
        <v>14</v>
      </c>
      <c r="D101" s="15">
        <f>B101+C101</f>
        <v>43761</v>
      </c>
    </row>
    <row r="102" spans="1:4" s="16" customFormat="1" hidden="1" outlineLevel="1" x14ac:dyDescent="0.45">
      <c r="A102" s="14" t="s">
        <v>55</v>
      </c>
      <c r="B102" s="15">
        <f>D101</f>
        <v>43761</v>
      </c>
      <c r="C102" s="16">
        <v>14</v>
      </c>
      <c r="D102" s="15">
        <f>B102+C102</f>
        <v>43775</v>
      </c>
    </row>
    <row r="103" spans="1:4" collapsed="1" x14ac:dyDescent="0.45">
      <c r="A103" s="8" t="s">
        <v>57</v>
      </c>
      <c r="B103" s="11">
        <f>MIN(B104:B105)</f>
        <v>43775</v>
      </c>
      <c r="C103" s="12"/>
      <c r="D103" s="11">
        <f>MAX(D104:D105)</f>
        <v>43803</v>
      </c>
    </row>
    <row r="104" spans="1:4" s="16" customFormat="1" hidden="1" outlineLevel="1" x14ac:dyDescent="0.45">
      <c r="A104" s="14" t="s">
        <v>58</v>
      </c>
      <c r="B104" s="15">
        <f>D102</f>
        <v>43775</v>
      </c>
      <c r="C104" s="16">
        <v>7</v>
      </c>
      <c r="D104" s="15">
        <f t="shared" ref="D104:D105" si="18">B104+C104</f>
        <v>43782</v>
      </c>
    </row>
    <row r="105" spans="1:4" s="16" customFormat="1" hidden="1" outlineLevel="1" x14ac:dyDescent="0.45">
      <c r="A105" s="14" t="s">
        <v>59</v>
      </c>
      <c r="B105" s="15">
        <f>D104</f>
        <v>43782</v>
      </c>
      <c r="C105" s="16">
        <v>21</v>
      </c>
      <c r="D105" s="15">
        <f t="shared" si="18"/>
        <v>43803</v>
      </c>
    </row>
    <row r="106" spans="1:4" collapsed="1" x14ac:dyDescent="0.45">
      <c r="A106" s="8" t="s">
        <v>30</v>
      </c>
      <c r="B106" s="11">
        <f>MIN(B107:B108)</f>
        <v>43803</v>
      </c>
      <c r="C106" s="12"/>
      <c r="D106" s="11">
        <f>MAX(D107:D108)</f>
        <v>43866</v>
      </c>
    </row>
    <row r="107" spans="1:4" s="16" customFormat="1" hidden="1" outlineLevel="1" x14ac:dyDescent="0.45">
      <c r="A107" s="14" t="s">
        <v>60</v>
      </c>
      <c r="B107" s="15">
        <f>D105</f>
        <v>43803</v>
      </c>
      <c r="C107" s="16">
        <v>7</v>
      </c>
      <c r="D107" s="15">
        <f t="shared" ref="D107:D108" si="19">B107+C107</f>
        <v>43810</v>
      </c>
    </row>
    <row r="108" spans="1:4" s="16" customFormat="1" hidden="1" outlineLevel="1" x14ac:dyDescent="0.45">
      <c r="A108" s="14" t="s">
        <v>61</v>
      </c>
      <c r="B108" s="15">
        <f>D107</f>
        <v>43810</v>
      </c>
      <c r="C108" s="16">
        <v>56</v>
      </c>
      <c r="D108" s="15">
        <f t="shared" si="19"/>
        <v>43866</v>
      </c>
    </row>
    <row r="109" spans="1:4" collapsed="1" x14ac:dyDescent="0.45">
      <c r="A109" s="8" t="s">
        <v>62</v>
      </c>
      <c r="B109" s="11">
        <f>MIN(B110:B115)</f>
        <v>43866</v>
      </c>
      <c r="C109" s="12"/>
      <c r="D109" s="11">
        <f>MAX(D110:D115)</f>
        <v>44231</v>
      </c>
    </row>
    <row r="110" spans="1:4" hidden="1" outlineLevel="1" x14ac:dyDescent="0.45">
      <c r="A110" s="4" t="s">
        <v>66</v>
      </c>
      <c r="B110" s="6">
        <f>D108</f>
        <v>43866</v>
      </c>
      <c r="C110">
        <f>C9</f>
        <v>365</v>
      </c>
      <c r="D110" s="6">
        <f>B110+C110</f>
        <v>44231</v>
      </c>
    </row>
    <row r="111" spans="1:4" hidden="1" outlineLevel="1" x14ac:dyDescent="0.45">
      <c r="A111" s="4" t="s">
        <v>67</v>
      </c>
      <c r="B111" s="6">
        <f>B110</f>
        <v>43866</v>
      </c>
      <c r="C111">
        <f>C9</f>
        <v>365</v>
      </c>
      <c r="D111" s="6">
        <f t="shared" ref="D111:D115" si="20">B111+C111</f>
        <v>44231</v>
      </c>
    </row>
    <row r="112" spans="1:4" hidden="1" outlineLevel="1" x14ac:dyDescent="0.45">
      <c r="A112" s="4" t="s">
        <v>68</v>
      </c>
      <c r="B112" s="6">
        <f t="shared" ref="B112:B115" si="21">B111</f>
        <v>43866</v>
      </c>
      <c r="C112">
        <f>C9</f>
        <v>365</v>
      </c>
      <c r="D112" s="6">
        <f t="shared" si="20"/>
        <v>44231</v>
      </c>
    </row>
    <row r="113" spans="1:4" hidden="1" outlineLevel="1" x14ac:dyDescent="0.45">
      <c r="A113" s="4" t="s">
        <v>63</v>
      </c>
      <c r="B113" s="6">
        <f t="shared" si="21"/>
        <v>43866</v>
      </c>
      <c r="C113">
        <f>C9</f>
        <v>365</v>
      </c>
      <c r="D113" s="6">
        <f t="shared" si="20"/>
        <v>44231</v>
      </c>
    </row>
    <row r="114" spans="1:4" hidden="1" outlineLevel="1" x14ac:dyDescent="0.45">
      <c r="A114" s="4" t="s">
        <v>64</v>
      </c>
      <c r="B114" s="6">
        <f t="shared" si="21"/>
        <v>43866</v>
      </c>
      <c r="C114">
        <f>C9</f>
        <v>365</v>
      </c>
      <c r="D114" s="6">
        <f t="shared" si="20"/>
        <v>44231</v>
      </c>
    </row>
    <row r="115" spans="1:4" hidden="1" outlineLevel="1" x14ac:dyDescent="0.45">
      <c r="A115" s="4" t="s">
        <v>65</v>
      </c>
      <c r="B115" s="6">
        <f t="shared" si="21"/>
        <v>43866</v>
      </c>
      <c r="C115">
        <f>C9</f>
        <v>365</v>
      </c>
      <c r="D115" s="6">
        <f t="shared" si="20"/>
        <v>44231</v>
      </c>
    </row>
    <row r="116" spans="1:4" collapsed="1" x14ac:dyDescent="0.45">
      <c r="A116" s="8" t="s">
        <v>69</v>
      </c>
      <c r="B116" s="11">
        <f>D115</f>
        <v>44231</v>
      </c>
      <c r="C116" s="12">
        <v>120</v>
      </c>
      <c r="D116" s="11">
        <f>B116+C116</f>
        <v>44351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6EC147CE7B34F9A8E30C67EF359B2" ma:contentTypeVersion="7" ma:contentTypeDescription="Create a new document." ma:contentTypeScope="" ma:versionID="263a4dd32ad3a6fd579553fa13da8989">
  <xsd:schema xmlns:xsd="http://www.w3.org/2001/XMLSchema" xmlns:xs="http://www.w3.org/2001/XMLSchema" xmlns:p="http://schemas.microsoft.com/office/2006/metadata/properties" xmlns:ns2="a86170b7-4021-4218-9c9a-29ae540cfdca" targetNamespace="http://schemas.microsoft.com/office/2006/metadata/properties" ma:root="true" ma:fieldsID="79a5c7d9359fa60552790fd34bcbc4fd" ns2:_="">
    <xsd:import namespace="a86170b7-4021-4218-9c9a-29ae540cf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170b7-4021-4218-9c9a-29ae540cf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C8CE9A-687D-43B9-8065-C3BFE35266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01A991-021E-4BCC-AA7C-F128E4CE5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6170b7-4021-4218-9c9a-29ae540cfd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7CC886-25FE-4BF9-B494-EBBC34D28FA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Phillip Twiddy</dc:creator>
  <cp:lastModifiedBy>Phillip Twiddy</cp:lastModifiedBy>
  <dcterms:created xsi:type="dcterms:W3CDTF">2018-11-25T08:21:47Z</dcterms:created>
  <dcterms:modified xsi:type="dcterms:W3CDTF">2018-11-26T12:43:09Z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0x0101003456EC147CE7B34F9A8E30C67EF359B2</vt:lpwstr>
  </property>
</Properties>
</file>